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6600" activeTab="1"/>
  </bookViews>
  <sheets>
    <sheet name="Census 2011 RCH" sheetId="4" r:id="rId1"/>
    <sheet name="Manipur" sheetId="1" r:id="rId2"/>
    <sheet name="Sheet2" sheetId="2" state="hidden" r:id="rId3"/>
    <sheet name="Sheet3" sheetId="3" state="hidden" r:id="rId4"/>
  </sheets>
  <definedNames>
    <definedName name="_xlnm._FilterDatabase" localSheetId="0" hidden="1">'Census 2011 RCH'!$A$3:$L$46</definedName>
  </definedNames>
  <calcPr calcId="162913"/>
</workbook>
</file>

<file path=xl/calcChain.xml><?xml version="1.0" encoding="utf-8"?>
<calcChain xmlns="http://schemas.openxmlformats.org/spreadsheetml/2006/main">
  <c r="C20" i="1" l="1"/>
  <c r="C19" i="1"/>
  <c r="E22" i="1"/>
  <c r="D22" i="1"/>
  <c r="C22" i="1"/>
  <c r="E20" i="1"/>
  <c r="D20" i="1"/>
  <c r="E19" i="1"/>
  <c r="D19" i="1"/>
  <c r="E16" i="1"/>
  <c r="D16" i="1"/>
  <c r="C16" i="1"/>
  <c r="E15" i="1"/>
  <c r="D15" i="1"/>
  <c r="C15" i="1" l="1"/>
  <c r="B20" i="1"/>
  <c r="B19" i="1"/>
  <c r="B16" i="1"/>
  <c r="B15" i="1"/>
  <c r="D8" i="1"/>
  <c r="B8" i="1"/>
  <c r="E14" i="1" l="1"/>
  <c r="F46" i="4"/>
  <c r="E46" i="4"/>
  <c r="D45" i="4"/>
  <c r="D46" i="4" s="1"/>
  <c r="G44" i="4"/>
  <c r="C44" i="4"/>
  <c r="G43" i="4"/>
  <c r="C43" i="4"/>
  <c r="G42" i="4"/>
  <c r="C42" i="4"/>
  <c r="G41" i="4"/>
  <c r="C41" i="4"/>
  <c r="G40" i="4"/>
  <c r="C40" i="4"/>
  <c r="G39" i="4"/>
  <c r="C39" i="4"/>
  <c r="G38" i="4"/>
  <c r="C38" i="4"/>
  <c r="G37" i="4"/>
  <c r="C37" i="4"/>
  <c r="G36" i="4"/>
  <c r="C36" i="4"/>
  <c r="G35" i="4"/>
  <c r="C35" i="4"/>
  <c r="G34" i="4"/>
  <c r="C34" i="4"/>
  <c r="G33" i="4"/>
  <c r="C33" i="4"/>
  <c r="G32" i="4"/>
  <c r="C32" i="4"/>
  <c r="G31" i="4"/>
  <c r="C31" i="4"/>
  <c r="G30" i="4"/>
  <c r="C30" i="4"/>
  <c r="G29" i="4"/>
  <c r="C29" i="4"/>
  <c r="G28" i="4"/>
  <c r="C28" i="4"/>
  <c r="G27" i="4"/>
  <c r="C27" i="4"/>
  <c r="G26" i="4"/>
  <c r="C26" i="4"/>
  <c r="G25" i="4"/>
  <c r="C25" i="4"/>
  <c r="G24" i="4"/>
  <c r="C24" i="4"/>
  <c r="G23" i="4"/>
  <c r="C23" i="4"/>
  <c r="G22" i="4"/>
  <c r="C22" i="4"/>
  <c r="G21" i="4"/>
  <c r="C21" i="4"/>
  <c r="G20" i="4"/>
  <c r="C20" i="4"/>
  <c r="G19" i="4"/>
  <c r="C19" i="4"/>
  <c r="G18" i="4"/>
  <c r="C18" i="4"/>
  <c r="G17" i="4"/>
  <c r="C17" i="4"/>
  <c r="G16" i="4"/>
  <c r="C16" i="4"/>
  <c r="G15" i="4"/>
  <c r="C15" i="4"/>
  <c r="G14" i="4"/>
  <c r="C14" i="4"/>
  <c r="G13" i="4"/>
  <c r="C13" i="4"/>
  <c r="G12" i="4"/>
  <c r="C12" i="4"/>
  <c r="G11" i="4"/>
  <c r="C11" i="4"/>
  <c r="K10" i="4"/>
  <c r="J10" i="4"/>
  <c r="I10" i="4"/>
  <c r="C10" i="4"/>
  <c r="L9" i="4"/>
  <c r="H9" i="4"/>
  <c r="C9" i="4"/>
  <c r="K8" i="4"/>
  <c r="J8" i="4"/>
  <c r="I8" i="4"/>
  <c r="C8" i="4"/>
  <c r="L7" i="4"/>
  <c r="K7" i="4"/>
  <c r="J7" i="4"/>
  <c r="I7" i="4"/>
  <c r="C7" i="4"/>
  <c r="L6" i="4"/>
  <c r="K6" i="4"/>
  <c r="J6" i="4"/>
  <c r="I6" i="4"/>
  <c r="C6" i="4"/>
  <c r="L5" i="4"/>
  <c r="K5" i="4"/>
  <c r="K9" i="4" s="1"/>
  <c r="J5" i="4"/>
  <c r="J9" i="4" s="1"/>
  <c r="I5" i="4"/>
  <c r="I9" i="4" s="1"/>
  <c r="C5" i="4"/>
  <c r="G4" i="4"/>
  <c r="G46" i="4" s="1"/>
  <c r="C4" i="4"/>
  <c r="B23" i="1"/>
  <c r="E18" i="1"/>
  <c r="C18" i="1"/>
  <c r="D18" i="1"/>
  <c r="D14" i="1"/>
  <c r="D23" i="1" s="1"/>
  <c r="C12" i="1"/>
  <c r="C11" i="1"/>
  <c r="C10" i="1"/>
  <c r="C9" i="1"/>
  <c r="E8" i="1"/>
  <c r="C45" i="4" l="1"/>
  <c r="C46" i="4" s="1"/>
  <c r="E23" i="1"/>
  <c r="C8" i="1"/>
  <c r="C23" i="1" l="1"/>
</calcChain>
</file>

<file path=xl/sharedStrings.xml><?xml version="1.0" encoding="utf-8"?>
<sst xmlns="http://schemas.openxmlformats.org/spreadsheetml/2006/main" count="110" uniqueCount="104">
  <si>
    <t xml:space="preserve">Gen </t>
  </si>
  <si>
    <t>SC</t>
  </si>
  <si>
    <t>ST</t>
  </si>
  <si>
    <t>TOTAL</t>
  </si>
  <si>
    <t>Population</t>
  </si>
  <si>
    <t>RCH(including RI,PPI&amp;NIDDCP)</t>
  </si>
  <si>
    <t>RCH</t>
  </si>
  <si>
    <t>RI</t>
  </si>
  <si>
    <t>PPI</t>
  </si>
  <si>
    <t>NIDDCP</t>
  </si>
  <si>
    <t>OHSS</t>
  </si>
  <si>
    <t>(90%)G</t>
  </si>
  <si>
    <t>(10%)C</t>
  </si>
  <si>
    <t>AB-HWC</t>
  </si>
  <si>
    <t>(85%)G</t>
  </si>
  <si>
    <t>(15%)C</t>
  </si>
  <si>
    <t>ASHA</t>
  </si>
  <si>
    <t>Population 2011</t>
  </si>
  <si>
    <t>RCH 100%</t>
  </si>
  <si>
    <t>S. No</t>
  </si>
  <si>
    <t>States</t>
  </si>
  <si>
    <t>Total</t>
  </si>
  <si>
    <t>GC/Others</t>
  </si>
  <si>
    <t>Amt rs</t>
  </si>
  <si>
    <t>GC</t>
  </si>
  <si>
    <t>1</t>
  </si>
  <si>
    <t>Andhra Pradesh</t>
  </si>
  <si>
    <t>RCH Flexible Pool</t>
  </si>
  <si>
    <t>Routine Immunization</t>
  </si>
  <si>
    <t>PPI Operation cost</t>
  </si>
  <si>
    <t>Sub total (RCH)</t>
  </si>
  <si>
    <t>2</t>
  </si>
  <si>
    <t>Arunachal Pradesh</t>
  </si>
  <si>
    <t>3</t>
  </si>
  <si>
    <t>Assam</t>
  </si>
  <si>
    <t>4</t>
  </si>
  <si>
    <t>Bihar</t>
  </si>
  <si>
    <t>5</t>
  </si>
  <si>
    <t>Chhattisgarh</t>
  </si>
  <si>
    <t>13</t>
  </si>
  <si>
    <t>Karnataka</t>
  </si>
  <si>
    <t>6</t>
  </si>
  <si>
    <t>Delhi</t>
  </si>
  <si>
    <t>7</t>
  </si>
  <si>
    <t>Goa</t>
  </si>
  <si>
    <t>8</t>
  </si>
  <si>
    <t>Gujarat</t>
  </si>
  <si>
    <t>9</t>
  </si>
  <si>
    <t>Haryana</t>
  </si>
  <si>
    <t>10</t>
  </si>
  <si>
    <t>Himachal Pradesh</t>
  </si>
  <si>
    <t>11</t>
  </si>
  <si>
    <t>Jammu &amp; Kashmir</t>
  </si>
  <si>
    <t>12</t>
  </si>
  <si>
    <t>Jharkhand</t>
  </si>
  <si>
    <t>14</t>
  </si>
  <si>
    <t>Kerala</t>
  </si>
  <si>
    <t>15</t>
  </si>
  <si>
    <t>Madhya Pradesh</t>
  </si>
  <si>
    <t>16</t>
  </si>
  <si>
    <t>Maharashtra</t>
  </si>
  <si>
    <t>17</t>
  </si>
  <si>
    <t>Manipur</t>
  </si>
  <si>
    <t>18</t>
  </si>
  <si>
    <t>Meghalaya</t>
  </si>
  <si>
    <t>19</t>
  </si>
  <si>
    <t>Mizoram</t>
  </si>
  <si>
    <t>20</t>
  </si>
  <si>
    <t>Nagaland</t>
  </si>
  <si>
    <t>21</t>
  </si>
  <si>
    <t>Odisha</t>
  </si>
  <si>
    <t>22</t>
  </si>
  <si>
    <t>Punjab</t>
  </si>
  <si>
    <t>23</t>
  </si>
  <si>
    <t>Rajasthan</t>
  </si>
  <si>
    <t>24</t>
  </si>
  <si>
    <t>Sikkim</t>
  </si>
  <si>
    <t>25</t>
  </si>
  <si>
    <t>Tamil Nadu</t>
  </si>
  <si>
    <t>26</t>
  </si>
  <si>
    <t>Tripura</t>
  </si>
  <si>
    <t>27</t>
  </si>
  <si>
    <t>Uttar Pradesh</t>
  </si>
  <si>
    <t>28</t>
  </si>
  <si>
    <t>Uttarakhand</t>
  </si>
  <si>
    <t>29</t>
  </si>
  <si>
    <t>West Bengal</t>
  </si>
  <si>
    <t>30</t>
  </si>
  <si>
    <t>Andaman &amp; Nicobar Islands</t>
  </si>
  <si>
    <t>31</t>
  </si>
  <si>
    <t>Chandigarh</t>
  </si>
  <si>
    <t>32</t>
  </si>
  <si>
    <t>Dadra &amp; Nagar Haveli</t>
  </si>
  <si>
    <t>33</t>
  </si>
  <si>
    <t>Daman &amp; Diu</t>
  </si>
  <si>
    <t>34</t>
  </si>
  <si>
    <t>Lakshadweep</t>
  </si>
  <si>
    <t>35</t>
  </si>
  <si>
    <t>Puducherry</t>
  </si>
  <si>
    <t>Telangana</t>
  </si>
  <si>
    <t>Manipur C-2181 Dated  03.12.2021                                             (Rs. In Cr.)</t>
  </si>
  <si>
    <t>Amount Proposed</t>
  </si>
  <si>
    <t>Programme/Pool</t>
  </si>
  <si>
    <t>Note : RCH (SC &amp; ST) have nill balance.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</si>
</sst>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(* #,##0_);_(* \(#,##0\);_(* &quot;-&quot;??_);_(@_)"/>
    <numFmt numFmtId="165" formatCode="_(* #,##0.00_);_(* \(#,##0.00\);_(* &quot;-&quot;??_);_(@_)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name val="Calibri"/>
      <charset val="134"/>
      <scheme val="minor"/>
    </font>
    <font>
      <sz val="14"/>
      <name val="Calibri"/>
      <charset val="134"/>
      <scheme val="minor"/>
    </font>
    <font>
      <sz val="14"/>
      <name val="Times New Roman"/>
      <charset val="134"/>
    </font>
    <font>
      <b/>
      <sz val="14"/>
      <name val="Times New Roman"/>
      <charset val="134"/>
    </font>
    <font>
      <b/>
      <sz val="14"/>
      <name val="Calibri"/>
      <charset val="134"/>
      <scheme val="minor"/>
    </font>
    <font>
      <b/>
      <sz val="12"/>
      <name val="Times New Roman"/>
      <charset val="134"/>
    </font>
    <font>
      <b/>
      <sz val="11"/>
      <name val="Calibri"/>
      <charset val="134"/>
      <scheme val="minor"/>
    </font>
    <font>
      <i/>
      <sz val="14"/>
      <name val="Times New Roman"/>
      <charset val="134"/>
    </font>
    <font>
      <sz val="12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i/>
      <sz val="14"/>
      <name val="Times New Roman"/>
      <charset val="134"/>
    </font>
    <font>
      <b/>
      <sz val="12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>
      <alignment vertical="center"/>
    </xf>
  </cellStyleXfs>
  <cellXfs count="91">
    <xf numFmtId="0" fontId="0" fillId="0" borderId="0" xfId="0"/>
    <xf numFmtId="165" fontId="0" fillId="2" borderId="0" xfId="1" applyNumberFormat="1" applyFont="1" applyFill="1" applyAlignment="1"/>
    <xf numFmtId="165" fontId="2" fillId="3" borderId="0" xfId="1" applyNumberFormat="1" applyFont="1" applyFill="1" applyAlignment="1"/>
    <xf numFmtId="165" fontId="2" fillId="0" borderId="0" xfId="1" applyNumberFormat="1" applyFont="1" applyFill="1" applyAlignment="1"/>
    <xf numFmtId="165" fontId="3" fillId="0" borderId="1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6" fillId="0" borderId="5" xfId="1" applyNumberFormat="1" applyFont="1" applyFill="1" applyBorder="1" applyAlignment="1">
      <alignment vertical="center"/>
    </xf>
    <xf numFmtId="165" fontId="5" fillId="0" borderId="6" xfId="1" applyNumberFormat="1" applyFont="1" applyFill="1" applyBorder="1" applyAlignment="1">
      <alignment vertical="center"/>
    </xf>
    <xf numFmtId="165" fontId="5" fillId="0" borderId="6" xfId="1" applyNumberFormat="1" applyFont="1" applyFill="1" applyBorder="1" applyAlignment="1">
      <alignment horizontal="center" vertical="center"/>
    </xf>
    <xf numFmtId="165" fontId="5" fillId="0" borderId="7" xfId="1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165" fontId="4" fillId="0" borderId="6" xfId="1" applyNumberFormat="1" applyFont="1" applyFill="1" applyBorder="1" applyAlignment="1"/>
    <xf numFmtId="165" fontId="4" fillId="0" borderId="7" xfId="1" applyNumberFormat="1" applyFont="1" applyFill="1" applyBorder="1" applyAlignment="1"/>
    <xf numFmtId="165" fontId="8" fillId="0" borderId="6" xfId="1" applyNumberFormat="1" applyFont="1" applyFill="1" applyBorder="1" applyAlignment="1"/>
    <xf numFmtId="165" fontId="9" fillId="0" borderId="6" xfId="1" applyNumberFormat="1" applyFont="1" applyFill="1" applyBorder="1" applyAlignment="1"/>
    <xf numFmtId="165" fontId="10" fillId="0" borderId="6" xfId="1" applyNumberFormat="1" applyFont="1" applyBorder="1" applyAlignment="1">
      <alignment horizontal="left" vertical="center"/>
    </xf>
    <xf numFmtId="165" fontId="11" fillId="0" borderId="6" xfId="0" applyNumberFormat="1" applyFont="1" applyBorder="1"/>
    <xf numFmtId="165" fontId="12" fillId="0" borderId="6" xfId="1" applyNumberFormat="1" applyFont="1" applyFill="1" applyBorder="1" applyAlignment="1"/>
    <xf numFmtId="165" fontId="5" fillId="0" borderId="6" xfId="1" applyNumberFormat="1" applyFont="1" applyFill="1" applyBorder="1" applyAlignment="1"/>
    <xf numFmtId="165" fontId="13" fillId="0" borderId="6" xfId="0" applyNumberFormat="1" applyFont="1" applyBorder="1"/>
    <xf numFmtId="165" fontId="14" fillId="2" borderId="5" xfId="1" applyNumberFormat="1" applyFont="1" applyFill="1" applyBorder="1" applyAlignment="1">
      <alignment horizontal="center"/>
    </xf>
    <xf numFmtId="165" fontId="14" fillId="2" borderId="6" xfId="1" applyNumberFormat="1" applyFont="1" applyFill="1" applyBorder="1" applyAlignment="1"/>
    <xf numFmtId="165" fontId="14" fillId="2" borderId="7" xfId="1" applyNumberFormat="1" applyFont="1" applyFill="1" applyBorder="1" applyAlignment="1"/>
    <xf numFmtId="165" fontId="0" fillId="2" borderId="6" xfId="1" applyNumberFormat="1" applyFont="1" applyFill="1" applyBorder="1" applyAlignment="1"/>
    <xf numFmtId="165" fontId="4" fillId="3" borderId="5" xfId="1" applyNumberFormat="1" applyFont="1" applyFill="1" applyBorder="1" applyAlignment="1">
      <alignment horizontal="center"/>
    </xf>
    <xf numFmtId="165" fontId="4" fillId="3" borderId="6" xfId="1" applyNumberFormat="1" applyFont="1" applyFill="1" applyBorder="1" applyAlignment="1"/>
    <xf numFmtId="165" fontId="4" fillId="3" borderId="7" xfId="1" applyNumberFormat="1" applyFont="1" applyFill="1" applyBorder="1" applyAlignment="1"/>
    <xf numFmtId="165" fontId="8" fillId="3" borderId="6" xfId="1" applyNumberFormat="1" applyFont="1" applyFill="1" applyBorder="1" applyAlignment="1"/>
    <xf numFmtId="0" fontId="4" fillId="0" borderId="8" xfId="1" applyNumberFormat="1" applyFont="1" applyFill="1" applyBorder="1" applyAlignment="1">
      <alignment horizontal="center"/>
    </xf>
    <xf numFmtId="165" fontId="4" fillId="0" borderId="9" xfId="1" applyNumberFormat="1" applyFont="1" applyFill="1" applyBorder="1" applyAlignment="1"/>
    <xf numFmtId="165" fontId="8" fillId="0" borderId="9" xfId="1" applyNumberFormat="1" applyFont="1" applyFill="1" applyBorder="1" applyAlignment="1"/>
    <xf numFmtId="165" fontId="2" fillId="0" borderId="6" xfId="1" applyNumberFormat="1" applyFont="1" applyFill="1" applyBorder="1" applyAlignment="1"/>
    <xf numFmtId="165" fontId="7" fillId="0" borderId="6" xfId="1" applyNumberFormat="1" applyFont="1" applyFill="1" applyBorder="1" applyAlignment="1"/>
    <xf numFmtId="165" fontId="2" fillId="0" borderId="0" xfId="1" applyNumberFormat="1" applyFont="1" applyFill="1" applyBorder="1" applyAlignment="1"/>
    <xf numFmtId="165" fontId="8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165" fontId="2" fillId="3" borderId="6" xfId="1" applyNumberFormat="1" applyFont="1" applyFill="1" applyBorder="1" applyAlignment="1"/>
    <xf numFmtId="165" fontId="2" fillId="0" borderId="9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center" wrapText="1"/>
    </xf>
    <xf numFmtId="165" fontId="0" fillId="0" borderId="0" xfId="1" applyNumberFormat="1" applyFont="1" applyFill="1" applyBorder="1" applyAlignment="1">
      <alignment wrapText="1"/>
    </xf>
    <xf numFmtId="165" fontId="0" fillId="0" borderId="0" xfId="1" applyNumberFormat="1" applyFont="1" applyBorder="1" applyAlignment="1">
      <alignment wrapText="1"/>
    </xf>
    <xf numFmtId="165" fontId="15" fillId="0" borderId="0" xfId="1" applyNumberFormat="1" applyFont="1" applyBorder="1" applyAlignment="1">
      <alignment horizontal="center"/>
    </xf>
    <xf numFmtId="164" fontId="2" fillId="0" borderId="0" xfId="1" applyNumberFormat="1" applyFont="1" applyFill="1" applyBorder="1" applyAlignment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16" fillId="0" borderId="6" xfId="0" applyFont="1" applyBorder="1" applyAlignment="1">
      <alignment horizontal="center"/>
    </xf>
    <xf numFmtId="165" fontId="16" fillId="0" borderId="6" xfId="0" applyNumberFormat="1" applyFont="1" applyBorder="1"/>
    <xf numFmtId="0" fontId="16" fillId="0" borderId="7" xfId="0" applyFont="1" applyBorder="1" applyAlignment="1">
      <alignment horizontal="center"/>
    </xf>
    <xf numFmtId="0" fontId="16" fillId="0" borderId="6" xfId="0" applyFont="1" applyBorder="1"/>
    <xf numFmtId="165" fontId="13" fillId="0" borderId="11" xfId="0" applyNumberFormat="1" applyFont="1" applyBorder="1"/>
    <xf numFmtId="2" fontId="16" fillId="0" borderId="12" xfId="0" applyNumberFormat="1" applyFont="1" applyBorder="1" applyAlignment="1">
      <alignment horizontal="center" vertical="center"/>
    </xf>
    <xf numFmtId="165" fontId="11" fillId="0" borderId="11" xfId="0" applyNumberFormat="1" applyFont="1" applyBorder="1"/>
    <xf numFmtId="2" fontId="0" fillId="0" borderId="6" xfId="0" applyNumberFormat="1" applyFont="1" applyBorder="1"/>
    <xf numFmtId="0" fontId="0" fillId="0" borderId="12" xfId="0" applyBorder="1" applyAlignment="1">
      <alignment horizontal="center" vertical="center"/>
    </xf>
    <xf numFmtId="0" fontId="0" fillId="0" borderId="6" xfId="0" applyFont="1" applyBorder="1"/>
    <xf numFmtId="2" fontId="16" fillId="0" borderId="6" xfId="0" applyNumberFormat="1" applyFont="1" applyBorder="1"/>
    <xf numFmtId="2" fontId="0" fillId="0" borderId="0" xfId="0" applyNumberFormat="1"/>
    <xf numFmtId="2" fontId="0" fillId="0" borderId="6" xfId="0" applyNumberFormat="1" applyBorder="1"/>
    <xf numFmtId="165" fontId="0" fillId="0" borderId="6" xfId="0" applyNumberFormat="1" applyBorder="1"/>
    <xf numFmtId="43" fontId="16" fillId="0" borderId="6" xfId="0" applyNumberFormat="1" applyFont="1" applyBorder="1"/>
    <xf numFmtId="0" fontId="0" fillId="0" borderId="0" xfId="0" applyNumberFormat="1"/>
    <xf numFmtId="165" fontId="4" fillId="2" borderId="5" xfId="1" applyNumberFormat="1" applyFont="1" applyFill="1" applyBorder="1" applyAlignment="1">
      <alignment horizontal="center"/>
    </xf>
    <xf numFmtId="165" fontId="4" fillId="2" borderId="6" xfId="1" applyNumberFormat="1" applyFont="1" applyFill="1" applyBorder="1" applyAlignment="1"/>
    <xf numFmtId="165" fontId="4" fillId="2" borderId="7" xfId="1" applyNumberFormat="1" applyFont="1" applyFill="1" applyBorder="1" applyAlignment="1"/>
    <xf numFmtId="165" fontId="8" fillId="2" borderId="6" xfId="1" applyNumberFormat="1" applyFont="1" applyFill="1" applyBorder="1" applyAlignment="1"/>
    <xf numFmtId="165" fontId="2" fillId="2" borderId="6" xfId="1" applyNumberFormat="1" applyFont="1" applyFill="1" applyBorder="1" applyAlignment="1"/>
    <xf numFmtId="165" fontId="2" fillId="2" borderId="0" xfId="1" applyNumberFormat="1" applyFont="1" applyFill="1" applyAlignment="1"/>
    <xf numFmtId="0" fontId="16" fillId="2" borderId="6" xfId="0" applyFont="1" applyFill="1" applyBorder="1" applyAlignment="1">
      <alignment horizontal="center"/>
    </xf>
    <xf numFmtId="2" fontId="16" fillId="2" borderId="6" xfId="0" applyNumberFormat="1" applyFont="1" applyFill="1" applyBorder="1"/>
    <xf numFmtId="0" fontId="0" fillId="2" borderId="6" xfId="0" applyFill="1" applyBorder="1"/>
    <xf numFmtId="0" fontId="0" fillId="2" borderId="0" xfId="0" applyFill="1"/>
    <xf numFmtId="2" fontId="0" fillId="2" borderId="0" xfId="0" applyNumberFormat="1" applyFill="1"/>
    <xf numFmtId="0" fontId="16" fillId="2" borderId="6" xfId="0" applyFont="1" applyFill="1" applyBorder="1"/>
    <xf numFmtId="2" fontId="0" fillId="2" borderId="6" xfId="0" applyNumberFormat="1" applyFill="1" applyBorder="1"/>
    <xf numFmtId="165" fontId="5" fillId="0" borderId="2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10" xfId="1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/>
    </xf>
    <xf numFmtId="165" fontId="0" fillId="0" borderId="0" xfId="1" applyNumberFormat="1" applyFont="1" applyBorder="1" applyAlignment="1"/>
    <xf numFmtId="0" fontId="13" fillId="0" borderId="6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1" xfId="0" applyBorder="1"/>
    <xf numFmtId="0" fontId="18" fillId="0" borderId="7" xfId="0" applyFont="1" applyBorder="1" applyAlignment="1">
      <alignment horizontal="center"/>
    </xf>
    <xf numFmtId="165" fontId="14" fillId="3" borderId="6" xfId="1" applyNumberFormat="1" applyFont="1" applyFill="1" applyBorder="1" applyAlignment="1"/>
    <xf numFmtId="0" fontId="1" fillId="0" borderId="0" xfId="0" applyFont="1" applyAlignment="1">
      <alignment horizontal="center" wrapText="1"/>
    </xf>
    <xf numFmtId="0" fontId="18" fillId="0" borderId="6" xfId="0" applyFont="1" applyBorder="1" applyAlignment="1">
      <alignment horizontal="center"/>
    </xf>
    <xf numFmtId="0" fontId="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31"/>
  <sheetViews>
    <sheetView zoomScale="60" zoomScaleNormal="60" workbookViewId="0">
      <pane ySplit="3" topLeftCell="A5" activePane="bottomLeft" state="frozen"/>
      <selection pane="bottomLeft" activeCell="D34" sqref="D34"/>
    </sheetView>
  </sheetViews>
  <sheetFormatPr defaultColWidth="9.140625" defaultRowHeight="15"/>
  <cols>
    <col min="1" max="1" width="8.85546875" style="3" customWidth="1"/>
    <col min="2" max="3" width="34.42578125" style="3" customWidth="1"/>
    <col min="4" max="4" width="20.28515625" style="3" customWidth="1"/>
    <col min="5" max="6" width="19" style="3" customWidth="1"/>
    <col min="7" max="7" width="20.28515625" style="3" customWidth="1"/>
    <col min="8" max="8" width="10.7109375" style="3" customWidth="1"/>
    <col min="9" max="9" width="13.28515625" style="3" customWidth="1"/>
    <col min="10" max="11" width="10.7109375" style="3" customWidth="1"/>
    <col min="12" max="16384" width="9.140625" style="3"/>
  </cols>
  <sheetData>
    <row r="2" spans="1:12" ht="18.75">
      <c r="A2" s="4"/>
      <c r="B2" s="5"/>
      <c r="C2" s="5"/>
      <c r="D2" s="77" t="s">
        <v>17</v>
      </c>
      <c r="E2" s="77"/>
      <c r="F2" s="77"/>
      <c r="G2" s="78"/>
      <c r="H2" s="79" t="s">
        <v>18</v>
      </c>
      <c r="I2" s="79"/>
      <c r="J2" s="79"/>
      <c r="K2" s="80"/>
    </row>
    <row r="3" spans="1:12" ht="18.75">
      <c r="A3" s="6" t="s">
        <v>19</v>
      </c>
      <c r="B3" s="7" t="s">
        <v>20</v>
      </c>
      <c r="C3" s="7"/>
      <c r="D3" s="8" t="s">
        <v>21</v>
      </c>
      <c r="E3" s="8" t="s">
        <v>1</v>
      </c>
      <c r="F3" s="8" t="s">
        <v>2</v>
      </c>
      <c r="G3" s="9" t="s">
        <v>22</v>
      </c>
      <c r="H3" s="10" t="s">
        <v>23</v>
      </c>
      <c r="I3" s="10" t="s">
        <v>1</v>
      </c>
      <c r="J3" s="10" t="s">
        <v>2</v>
      </c>
      <c r="K3" s="10" t="s">
        <v>24</v>
      </c>
    </row>
    <row r="4" spans="1:12" ht="18.75">
      <c r="A4" s="11" t="s">
        <v>25</v>
      </c>
      <c r="B4" s="12" t="s">
        <v>26</v>
      </c>
      <c r="C4" s="12">
        <f t="shared" ref="C4:C45" si="0">+D4/100000</f>
        <v>845.80777</v>
      </c>
      <c r="D4" s="12">
        <v>84580777</v>
      </c>
      <c r="E4" s="12">
        <v>13878078</v>
      </c>
      <c r="F4" s="12">
        <v>5918073</v>
      </c>
      <c r="G4" s="13">
        <f>D4-(E4+F4)</f>
        <v>64784626</v>
      </c>
      <c r="H4" s="14"/>
      <c r="I4" s="32"/>
      <c r="J4" s="32"/>
      <c r="K4" s="32"/>
    </row>
    <row r="5" spans="1:12" ht="18.75">
      <c r="A5" s="11"/>
      <c r="B5" s="15" t="s">
        <v>27</v>
      </c>
      <c r="C5" s="12">
        <f t="shared" si="0"/>
        <v>1.0027E-3</v>
      </c>
      <c r="D5" s="12">
        <v>100.27</v>
      </c>
      <c r="E5" s="12"/>
      <c r="F5" s="12"/>
      <c r="G5" s="13"/>
      <c r="H5" s="16">
        <v>60.16</v>
      </c>
      <c r="I5" s="32">
        <f>E4/$D$4*$H$5</f>
        <v>9.8710983995807933</v>
      </c>
      <c r="J5" s="32">
        <f>F4/$D$4*$H$5</f>
        <v>4.2093639276924586</v>
      </c>
      <c r="K5" s="32">
        <f>G4/$D$4*$H$5</f>
        <v>46.079537672726744</v>
      </c>
      <c r="L5" s="3">
        <f>9.87+4.21+46.08</f>
        <v>60.16</v>
      </c>
    </row>
    <row r="6" spans="1:12" ht="18.75">
      <c r="A6" s="11"/>
      <c r="B6" s="15" t="s">
        <v>28</v>
      </c>
      <c r="C6" s="12">
        <f t="shared" si="0"/>
        <v>1.039E-4</v>
      </c>
      <c r="D6" s="12">
        <v>10.39</v>
      </c>
      <c r="E6" s="12"/>
      <c r="F6" s="12"/>
      <c r="G6" s="13"/>
      <c r="H6" s="17">
        <v>6.23</v>
      </c>
      <c r="I6" s="32">
        <f>E4/$D$4*$H$6</f>
        <v>1.0222231221640352</v>
      </c>
      <c r="J6" s="32">
        <f>F4/$D$4*$H$6</f>
        <v>0.43590986152799233</v>
      </c>
      <c r="K6" s="32">
        <f>G4/$D$4*$H$6</f>
        <v>4.7718670163079731</v>
      </c>
      <c r="L6" s="3">
        <f>1.02+0.44+4.77</f>
        <v>6.2299999999999995</v>
      </c>
    </row>
    <row r="7" spans="1:12" ht="18.75">
      <c r="A7" s="11"/>
      <c r="B7" s="15" t="s">
        <v>29</v>
      </c>
      <c r="C7" s="12">
        <f t="shared" si="0"/>
        <v>8.4499999999999994E-5</v>
      </c>
      <c r="D7" s="12">
        <v>8.4499999999999993</v>
      </c>
      <c r="E7" s="12"/>
      <c r="F7" s="12"/>
      <c r="G7" s="13"/>
      <c r="H7" s="17">
        <v>5.07</v>
      </c>
      <c r="I7" s="32">
        <f>E4/$D$4*$H$7</f>
        <v>0.831889442916799</v>
      </c>
      <c r="J7" s="32">
        <f>F4/$D$4*$H$7+0.01</f>
        <v>0.36474526451796485</v>
      </c>
      <c r="K7" s="32">
        <f>G4/$D$4*$H$7</f>
        <v>3.8833652925652364</v>
      </c>
      <c r="L7" s="3">
        <f>0.83+0.36+3.88</f>
        <v>5.07</v>
      </c>
    </row>
    <row r="8" spans="1:12" ht="18.75">
      <c r="A8" s="11"/>
      <c r="B8" s="15" t="s">
        <v>9</v>
      </c>
      <c r="C8" s="12">
        <f t="shared" si="0"/>
        <v>3.1E-6</v>
      </c>
      <c r="D8" s="12">
        <v>0.31</v>
      </c>
      <c r="E8" s="12"/>
      <c r="F8" s="12"/>
      <c r="G8" s="13"/>
      <c r="H8" s="17">
        <v>0</v>
      </c>
      <c r="I8" s="32">
        <f>E4/$D$4*$H$8</f>
        <v>0</v>
      </c>
      <c r="J8" s="32">
        <f>F4/$D$4*$H$8</f>
        <v>0</v>
      </c>
      <c r="K8" s="32">
        <f>G4/$D$4*$H$8</f>
        <v>0</v>
      </c>
    </row>
    <row r="9" spans="1:12" ht="19.5">
      <c r="A9" s="11"/>
      <c r="B9" s="18" t="s">
        <v>30</v>
      </c>
      <c r="C9" s="12">
        <f t="shared" si="0"/>
        <v>1.1942000000000001E-3</v>
      </c>
      <c r="D9" s="19">
        <v>119.42</v>
      </c>
      <c r="E9" s="12"/>
      <c r="F9" s="12"/>
      <c r="G9" s="13"/>
      <c r="H9" s="20">
        <f t="shared" ref="H9:K9" si="1">SUM(H5:H8)</f>
        <v>71.460000000000008</v>
      </c>
      <c r="I9" s="20">
        <f>SUM(I5:I8)-0.01</f>
        <v>11.715210964661628</v>
      </c>
      <c r="J9" s="20">
        <f t="shared" si="1"/>
        <v>5.0100190537384162</v>
      </c>
      <c r="K9" s="20">
        <f t="shared" si="1"/>
        <v>54.734769981599953</v>
      </c>
      <c r="L9" s="3">
        <f>60.16+6.23+5.07</f>
        <v>71.460000000000008</v>
      </c>
    </row>
    <row r="10" spans="1:12" ht="18.75">
      <c r="A10" s="11"/>
      <c r="B10" s="12"/>
      <c r="C10" s="12">
        <f t="shared" si="0"/>
        <v>0</v>
      </c>
      <c r="D10" s="12"/>
      <c r="E10" s="12"/>
      <c r="F10" s="12"/>
      <c r="G10" s="13"/>
      <c r="H10" s="14"/>
      <c r="I10" s="32">
        <f>9.87+1.02+0.83</f>
        <v>11.719999999999999</v>
      </c>
      <c r="J10" s="32">
        <f>4.21+0.44+0.36</f>
        <v>5.0100000000000007</v>
      </c>
      <c r="K10" s="32">
        <f>46.08+4.77+3.88</f>
        <v>54.73</v>
      </c>
    </row>
    <row r="11" spans="1:12" s="1" customFormat="1" ht="18.75">
      <c r="A11" s="21" t="s">
        <v>31</v>
      </c>
      <c r="B11" s="22" t="s">
        <v>32</v>
      </c>
      <c r="C11" s="22">
        <f t="shared" si="0"/>
        <v>13.83727</v>
      </c>
      <c r="D11" s="22">
        <v>1383727</v>
      </c>
      <c r="E11" s="22">
        <v>0</v>
      </c>
      <c r="F11" s="22">
        <v>951821</v>
      </c>
      <c r="G11" s="23">
        <f t="shared" ref="G11:G44" si="2">D11-(E11+F11)</f>
        <v>431906</v>
      </c>
      <c r="H11" s="24"/>
      <c r="I11" s="24"/>
      <c r="J11" s="24"/>
      <c r="K11" s="24"/>
      <c r="L11" s="1">
        <v>2</v>
      </c>
    </row>
    <row r="12" spans="1:12" ht="18.75">
      <c r="A12" s="11" t="s">
        <v>33</v>
      </c>
      <c r="B12" s="12" t="s">
        <v>34</v>
      </c>
      <c r="C12" s="12">
        <f t="shared" si="0"/>
        <v>312.05576000000002</v>
      </c>
      <c r="D12" s="12">
        <v>31205576</v>
      </c>
      <c r="E12" s="12">
        <v>2231321</v>
      </c>
      <c r="F12" s="12">
        <v>3884371</v>
      </c>
      <c r="G12" s="13">
        <f t="shared" si="2"/>
        <v>25089884</v>
      </c>
      <c r="H12" s="14"/>
      <c r="I12" s="32"/>
      <c r="J12" s="32"/>
      <c r="K12" s="32"/>
      <c r="L12" s="3">
        <v>2</v>
      </c>
    </row>
    <row r="13" spans="1:12" ht="18.75">
      <c r="A13" s="11" t="s">
        <v>35</v>
      </c>
      <c r="B13" s="12" t="s">
        <v>36</v>
      </c>
      <c r="C13" s="12">
        <f t="shared" si="0"/>
        <v>1040.99452</v>
      </c>
      <c r="D13" s="12">
        <v>104099452</v>
      </c>
      <c r="E13" s="12">
        <v>16567325</v>
      </c>
      <c r="F13" s="12">
        <v>1336573</v>
      </c>
      <c r="G13" s="13">
        <f t="shared" si="2"/>
        <v>86195554</v>
      </c>
      <c r="H13" s="14"/>
      <c r="I13" s="32"/>
      <c r="J13" s="32"/>
      <c r="K13" s="32"/>
      <c r="L13" s="3">
        <v>1</v>
      </c>
    </row>
    <row r="14" spans="1:12" ht="18.75">
      <c r="A14" s="11" t="s">
        <v>37</v>
      </c>
      <c r="B14" s="12" t="s">
        <v>38</v>
      </c>
      <c r="C14" s="12">
        <f t="shared" si="0"/>
        <v>255.45197999999999</v>
      </c>
      <c r="D14" s="12">
        <v>25545198</v>
      </c>
      <c r="E14" s="12">
        <v>3274269</v>
      </c>
      <c r="F14" s="12">
        <v>7822902</v>
      </c>
      <c r="G14" s="13">
        <f t="shared" si="2"/>
        <v>14448027</v>
      </c>
      <c r="H14" s="14"/>
      <c r="I14" s="32"/>
      <c r="J14" s="32"/>
      <c r="K14" s="32"/>
      <c r="L14" s="3">
        <v>1</v>
      </c>
    </row>
    <row r="15" spans="1:12" ht="18.75">
      <c r="A15" s="11" t="s">
        <v>39</v>
      </c>
      <c r="B15" s="12" t="s">
        <v>40</v>
      </c>
      <c r="C15" s="12">
        <f t="shared" si="0"/>
        <v>610.95297000000005</v>
      </c>
      <c r="D15" s="12">
        <v>61095297</v>
      </c>
      <c r="E15" s="12">
        <v>10474992</v>
      </c>
      <c r="F15" s="12">
        <v>4248987</v>
      </c>
      <c r="G15" s="13">
        <f t="shared" si="2"/>
        <v>46371318</v>
      </c>
      <c r="H15" s="14"/>
      <c r="I15" s="32"/>
      <c r="J15" s="32"/>
      <c r="K15" s="32"/>
    </row>
    <row r="16" spans="1:12" ht="18.75">
      <c r="A16" s="11" t="s">
        <v>41</v>
      </c>
      <c r="B16" s="12" t="s">
        <v>42</v>
      </c>
      <c r="C16" s="12">
        <f t="shared" si="0"/>
        <v>167.87941000000001</v>
      </c>
      <c r="D16" s="12">
        <v>16787941</v>
      </c>
      <c r="E16" s="12">
        <v>2812309</v>
      </c>
      <c r="F16" s="12">
        <v>0</v>
      </c>
      <c r="G16" s="13">
        <f t="shared" si="2"/>
        <v>13975632</v>
      </c>
      <c r="H16" s="14"/>
      <c r="I16" s="32"/>
      <c r="J16" s="32"/>
      <c r="K16" s="32"/>
      <c r="L16" s="3">
        <v>33</v>
      </c>
    </row>
    <row r="17" spans="1:12" ht="18.75">
      <c r="A17" s="11" t="s">
        <v>43</v>
      </c>
      <c r="B17" s="12" t="s">
        <v>44</v>
      </c>
      <c r="C17" s="12">
        <f t="shared" si="0"/>
        <v>14.58545</v>
      </c>
      <c r="D17" s="12">
        <v>1458545</v>
      </c>
      <c r="E17" s="12">
        <v>25449</v>
      </c>
      <c r="F17" s="12">
        <v>149275</v>
      </c>
      <c r="G17" s="13">
        <f t="shared" si="2"/>
        <v>1283821</v>
      </c>
      <c r="H17" s="14"/>
      <c r="I17" s="32"/>
      <c r="J17" s="32"/>
      <c r="K17" s="32"/>
    </row>
    <row r="18" spans="1:12" ht="18.75">
      <c r="A18" s="11" t="s">
        <v>45</v>
      </c>
      <c r="B18" s="12" t="s">
        <v>46</v>
      </c>
      <c r="C18" s="12">
        <f t="shared" si="0"/>
        <v>604.39692000000002</v>
      </c>
      <c r="D18" s="12">
        <v>60439692</v>
      </c>
      <c r="E18" s="12">
        <v>4074447</v>
      </c>
      <c r="F18" s="12">
        <v>8917174</v>
      </c>
      <c r="G18" s="13">
        <f t="shared" si="2"/>
        <v>47448071</v>
      </c>
      <c r="H18" s="14"/>
      <c r="I18" s="32"/>
      <c r="J18" s="32"/>
      <c r="K18" s="32"/>
    </row>
    <row r="19" spans="1:12" ht="18.75">
      <c r="A19" s="11" t="s">
        <v>47</v>
      </c>
      <c r="B19" s="12" t="s">
        <v>48</v>
      </c>
      <c r="C19" s="12">
        <f t="shared" si="0"/>
        <v>253.51462000000001</v>
      </c>
      <c r="D19" s="12">
        <v>25351462</v>
      </c>
      <c r="E19" s="12">
        <v>5113615</v>
      </c>
      <c r="F19" s="12">
        <v>0</v>
      </c>
      <c r="G19" s="13">
        <f t="shared" si="2"/>
        <v>20237847</v>
      </c>
      <c r="H19" s="14"/>
      <c r="I19" s="32"/>
      <c r="J19" s="32"/>
      <c r="K19" s="32"/>
    </row>
    <row r="20" spans="1:12" ht="18.75">
      <c r="A20" s="11" t="s">
        <v>49</v>
      </c>
      <c r="B20" s="12" t="s">
        <v>50</v>
      </c>
      <c r="C20" s="12">
        <f t="shared" si="0"/>
        <v>68.646019999999993</v>
      </c>
      <c r="D20" s="12">
        <v>6864602</v>
      </c>
      <c r="E20" s="12">
        <v>1729252</v>
      </c>
      <c r="F20" s="12">
        <v>392126</v>
      </c>
      <c r="G20" s="13">
        <f t="shared" si="2"/>
        <v>4743224</v>
      </c>
      <c r="H20" s="14"/>
      <c r="I20" s="32"/>
      <c r="J20" s="32"/>
      <c r="K20" s="32"/>
      <c r="L20" s="3">
        <v>1</v>
      </c>
    </row>
    <row r="21" spans="1:12" ht="18.75">
      <c r="A21" s="11" t="s">
        <v>51</v>
      </c>
      <c r="B21" s="12" t="s">
        <v>52</v>
      </c>
      <c r="C21" s="12">
        <f t="shared" si="0"/>
        <v>125.41302</v>
      </c>
      <c r="D21" s="12">
        <v>12541302</v>
      </c>
      <c r="E21" s="12">
        <v>924991</v>
      </c>
      <c r="F21" s="12">
        <v>1493299</v>
      </c>
      <c r="G21" s="13">
        <f t="shared" si="2"/>
        <v>10123012</v>
      </c>
      <c r="H21" s="14"/>
      <c r="I21" s="32"/>
      <c r="J21" s="32"/>
      <c r="K21" s="32"/>
    </row>
    <row r="22" spans="1:12" ht="18.75">
      <c r="A22" s="11" t="s">
        <v>53</v>
      </c>
      <c r="B22" s="12" t="s">
        <v>54</v>
      </c>
      <c r="C22" s="12">
        <f t="shared" si="0"/>
        <v>329.88134000000002</v>
      </c>
      <c r="D22" s="12">
        <v>32988134</v>
      </c>
      <c r="E22" s="12">
        <v>3985644</v>
      </c>
      <c r="F22" s="12">
        <v>8645042</v>
      </c>
      <c r="G22" s="13">
        <f t="shared" si="2"/>
        <v>20357448</v>
      </c>
      <c r="H22" s="14"/>
      <c r="I22" s="32"/>
      <c r="J22" s="32"/>
      <c r="K22" s="32"/>
      <c r="L22" s="3">
        <v>1</v>
      </c>
    </row>
    <row r="23" spans="1:12" ht="18.75">
      <c r="A23" s="11" t="s">
        <v>55</v>
      </c>
      <c r="B23" s="12" t="s">
        <v>56</v>
      </c>
      <c r="C23" s="12">
        <f t="shared" si="0"/>
        <v>334.06061</v>
      </c>
      <c r="D23" s="12">
        <v>33406061</v>
      </c>
      <c r="E23" s="12">
        <v>3039573</v>
      </c>
      <c r="F23" s="12">
        <v>484839</v>
      </c>
      <c r="G23" s="13">
        <f t="shared" si="2"/>
        <v>29881649</v>
      </c>
      <c r="H23" s="14"/>
      <c r="I23" s="32"/>
      <c r="J23" s="32"/>
      <c r="K23" s="32"/>
    </row>
    <row r="24" spans="1:12" ht="18.75">
      <c r="A24" s="11" t="s">
        <v>57</v>
      </c>
      <c r="B24" s="12" t="s">
        <v>58</v>
      </c>
      <c r="C24" s="12">
        <f t="shared" si="0"/>
        <v>726.26809000000003</v>
      </c>
      <c r="D24" s="12">
        <v>72626809</v>
      </c>
      <c r="E24" s="12">
        <v>11342320</v>
      </c>
      <c r="F24" s="12">
        <v>15316784</v>
      </c>
      <c r="G24" s="13">
        <f t="shared" si="2"/>
        <v>45967705</v>
      </c>
      <c r="H24" s="14"/>
      <c r="I24" s="32"/>
      <c r="J24" s="32"/>
      <c r="K24" s="32"/>
      <c r="L24" s="3">
        <v>1</v>
      </c>
    </row>
    <row r="25" spans="1:12" ht="18.75">
      <c r="A25" s="11" t="s">
        <v>59</v>
      </c>
      <c r="B25" s="12" t="s">
        <v>60</v>
      </c>
      <c r="C25" s="12">
        <f t="shared" si="0"/>
        <v>1123.74333</v>
      </c>
      <c r="D25" s="12">
        <v>112374333</v>
      </c>
      <c r="E25" s="12">
        <v>13275898</v>
      </c>
      <c r="F25" s="12">
        <v>10510213</v>
      </c>
      <c r="G25" s="13">
        <f t="shared" si="2"/>
        <v>88588222</v>
      </c>
      <c r="H25" s="14"/>
      <c r="I25" s="32"/>
      <c r="J25" s="32"/>
      <c r="K25" s="32"/>
    </row>
    <row r="26" spans="1:12" s="2" customFormat="1" ht="18.75">
      <c r="A26" s="25" t="s">
        <v>61</v>
      </c>
      <c r="B26" s="26" t="s">
        <v>62</v>
      </c>
      <c r="C26" s="26">
        <f t="shared" si="0"/>
        <v>28.557939999999999</v>
      </c>
      <c r="D26" s="26">
        <v>2855794</v>
      </c>
      <c r="E26" s="26">
        <v>97042</v>
      </c>
      <c r="F26" s="26">
        <v>902740</v>
      </c>
      <c r="G26" s="27">
        <f t="shared" si="2"/>
        <v>1856012</v>
      </c>
      <c r="H26" s="28"/>
      <c r="I26" s="38"/>
      <c r="J26" s="38"/>
      <c r="K26" s="38"/>
      <c r="L26" s="2">
        <v>2</v>
      </c>
    </row>
    <row r="27" spans="1:12" ht="18.75">
      <c r="A27" s="11" t="s">
        <v>63</v>
      </c>
      <c r="B27" s="12" t="s">
        <v>64</v>
      </c>
      <c r="C27" s="12">
        <f t="shared" si="0"/>
        <v>29.668890000000001</v>
      </c>
      <c r="D27" s="12">
        <v>2966889</v>
      </c>
      <c r="E27" s="12">
        <v>17355</v>
      </c>
      <c r="F27" s="12">
        <v>2555861</v>
      </c>
      <c r="G27" s="13">
        <f t="shared" si="2"/>
        <v>393673</v>
      </c>
      <c r="H27" s="14"/>
      <c r="I27" s="32"/>
      <c r="J27" s="32"/>
      <c r="K27" s="32"/>
      <c r="L27" s="3">
        <v>2</v>
      </c>
    </row>
    <row r="28" spans="1:12" s="69" customFormat="1" ht="18.75">
      <c r="A28" s="64" t="s">
        <v>65</v>
      </c>
      <c r="B28" s="65" t="s">
        <v>66</v>
      </c>
      <c r="C28" s="65">
        <f t="shared" si="0"/>
        <v>10.972060000000001</v>
      </c>
      <c r="D28" s="65">
        <v>1097206</v>
      </c>
      <c r="E28" s="65">
        <v>1218</v>
      </c>
      <c r="F28" s="65">
        <v>1036115</v>
      </c>
      <c r="G28" s="66">
        <f t="shared" si="2"/>
        <v>59873</v>
      </c>
      <c r="H28" s="67"/>
      <c r="I28" s="68"/>
      <c r="J28" s="68"/>
      <c r="K28" s="68"/>
      <c r="L28" s="69">
        <v>2</v>
      </c>
    </row>
    <row r="29" spans="1:12" ht="18.75">
      <c r="A29" s="11" t="s">
        <v>67</v>
      </c>
      <c r="B29" s="12" t="s">
        <v>68</v>
      </c>
      <c r="C29" s="12">
        <f t="shared" si="0"/>
        <v>19.785019999999999</v>
      </c>
      <c r="D29" s="12">
        <v>1978502</v>
      </c>
      <c r="E29" s="12">
        <v>0</v>
      </c>
      <c r="F29" s="12">
        <v>1710973</v>
      </c>
      <c r="G29" s="13">
        <f t="shared" si="2"/>
        <v>267529</v>
      </c>
      <c r="H29" s="14"/>
      <c r="I29" s="32"/>
      <c r="J29" s="32"/>
      <c r="K29" s="32"/>
      <c r="L29" s="3">
        <v>2</v>
      </c>
    </row>
    <row r="30" spans="1:12" ht="18.75">
      <c r="A30" s="11" t="s">
        <v>69</v>
      </c>
      <c r="B30" s="12" t="s">
        <v>70</v>
      </c>
      <c r="C30" s="12">
        <f t="shared" si="0"/>
        <v>419.74218000000002</v>
      </c>
      <c r="D30" s="12">
        <v>41974218</v>
      </c>
      <c r="E30" s="12">
        <v>7188463</v>
      </c>
      <c r="F30" s="12">
        <v>9590756</v>
      </c>
      <c r="G30" s="13">
        <f t="shared" si="2"/>
        <v>25194999</v>
      </c>
      <c r="H30" s="14"/>
      <c r="I30" s="32"/>
      <c r="J30" s="32"/>
      <c r="K30" s="32"/>
      <c r="L30" s="3">
        <v>1</v>
      </c>
    </row>
    <row r="31" spans="1:12" ht="18.75">
      <c r="A31" s="11" t="s">
        <v>71</v>
      </c>
      <c r="B31" s="12" t="s">
        <v>72</v>
      </c>
      <c r="C31" s="12">
        <f t="shared" si="0"/>
        <v>277.43338</v>
      </c>
      <c r="D31" s="12">
        <v>27743338</v>
      </c>
      <c r="E31" s="12">
        <v>8860179</v>
      </c>
      <c r="F31" s="12">
        <v>0</v>
      </c>
      <c r="G31" s="13">
        <f t="shared" si="2"/>
        <v>18883159</v>
      </c>
      <c r="H31" s="14"/>
      <c r="I31" s="32"/>
      <c r="J31" s="32"/>
      <c r="K31" s="32"/>
    </row>
    <row r="32" spans="1:12" ht="18.75">
      <c r="A32" s="11" t="s">
        <v>73</v>
      </c>
      <c r="B32" s="12" t="s">
        <v>74</v>
      </c>
      <c r="C32" s="12">
        <f t="shared" si="0"/>
        <v>685.48437000000001</v>
      </c>
      <c r="D32" s="12">
        <v>68548437</v>
      </c>
      <c r="E32" s="12">
        <v>12221593</v>
      </c>
      <c r="F32" s="12">
        <v>9238534</v>
      </c>
      <c r="G32" s="13">
        <f t="shared" si="2"/>
        <v>47088310</v>
      </c>
      <c r="H32" s="14"/>
      <c r="I32" s="32"/>
      <c r="J32" s="32"/>
      <c r="K32" s="32"/>
      <c r="L32" s="3">
        <v>1</v>
      </c>
    </row>
    <row r="33" spans="1:12" ht="18.75">
      <c r="A33" s="11" t="s">
        <v>75</v>
      </c>
      <c r="B33" s="12" t="s">
        <v>76</v>
      </c>
      <c r="C33" s="12">
        <f t="shared" si="0"/>
        <v>6.1057699999999997</v>
      </c>
      <c r="D33" s="12">
        <v>610577</v>
      </c>
      <c r="E33" s="12">
        <v>28275</v>
      </c>
      <c r="F33" s="12">
        <v>206360</v>
      </c>
      <c r="G33" s="13">
        <f t="shared" si="2"/>
        <v>375942</v>
      </c>
      <c r="H33" s="14"/>
      <c r="I33" s="32"/>
      <c r="J33" s="32"/>
      <c r="K33" s="32"/>
      <c r="L33" s="3">
        <v>2</v>
      </c>
    </row>
    <row r="34" spans="1:12" ht="18.75">
      <c r="A34" s="11" t="s">
        <v>77</v>
      </c>
      <c r="B34" s="12" t="s">
        <v>78</v>
      </c>
      <c r="C34" s="12">
        <f t="shared" si="0"/>
        <v>721.47029999999995</v>
      </c>
      <c r="D34" s="12">
        <v>72147030</v>
      </c>
      <c r="E34" s="12">
        <v>14438445</v>
      </c>
      <c r="F34" s="12">
        <v>794697</v>
      </c>
      <c r="G34" s="13">
        <f t="shared" si="2"/>
        <v>56913888</v>
      </c>
      <c r="H34" s="14"/>
      <c r="I34" s="32"/>
      <c r="J34" s="32"/>
      <c r="K34" s="32"/>
    </row>
    <row r="35" spans="1:12" ht="18.75">
      <c r="A35" s="11" t="s">
        <v>79</v>
      </c>
      <c r="B35" s="12" t="s">
        <v>80</v>
      </c>
      <c r="C35" s="12">
        <f t="shared" si="0"/>
        <v>36.739170000000001</v>
      </c>
      <c r="D35" s="12">
        <v>3673917</v>
      </c>
      <c r="E35" s="12">
        <v>654918</v>
      </c>
      <c r="F35" s="12">
        <v>1166813</v>
      </c>
      <c r="G35" s="13">
        <f t="shared" si="2"/>
        <v>1852186</v>
      </c>
      <c r="H35" s="14"/>
      <c r="I35" s="32"/>
      <c r="J35" s="32"/>
      <c r="K35" s="32"/>
      <c r="L35" s="3">
        <v>2</v>
      </c>
    </row>
    <row r="36" spans="1:12" ht="18.75">
      <c r="A36" s="11" t="s">
        <v>81</v>
      </c>
      <c r="B36" s="12" t="s">
        <v>82</v>
      </c>
      <c r="C36" s="12">
        <f t="shared" si="0"/>
        <v>1998.1234099999999</v>
      </c>
      <c r="D36" s="12">
        <v>199812341</v>
      </c>
      <c r="E36" s="12">
        <v>41357608</v>
      </c>
      <c r="F36" s="12">
        <v>1134273</v>
      </c>
      <c r="G36" s="13">
        <f t="shared" si="2"/>
        <v>157320460</v>
      </c>
      <c r="H36" s="14"/>
      <c r="I36" s="32"/>
      <c r="J36" s="32"/>
      <c r="K36" s="32"/>
      <c r="L36" s="3">
        <v>1</v>
      </c>
    </row>
    <row r="37" spans="1:12" ht="18.75">
      <c r="A37" s="11" t="s">
        <v>83</v>
      </c>
      <c r="B37" s="12" t="s">
        <v>84</v>
      </c>
      <c r="C37" s="12">
        <f t="shared" si="0"/>
        <v>100.86292</v>
      </c>
      <c r="D37" s="12">
        <v>10086292</v>
      </c>
      <c r="E37" s="12">
        <v>1892516</v>
      </c>
      <c r="F37" s="12">
        <v>291903</v>
      </c>
      <c r="G37" s="13">
        <f t="shared" si="2"/>
        <v>7901873</v>
      </c>
      <c r="H37" s="14"/>
      <c r="I37" s="32"/>
      <c r="J37" s="32"/>
      <c r="K37" s="32"/>
      <c r="L37" s="3">
        <v>1</v>
      </c>
    </row>
    <row r="38" spans="1:12" ht="18.75">
      <c r="A38" s="11" t="s">
        <v>85</v>
      </c>
      <c r="B38" s="12" t="s">
        <v>86</v>
      </c>
      <c r="C38" s="12">
        <f t="shared" si="0"/>
        <v>912.76115000000004</v>
      </c>
      <c r="D38" s="12">
        <v>91276115</v>
      </c>
      <c r="E38" s="12">
        <v>21463270</v>
      </c>
      <c r="F38" s="12">
        <v>5296953</v>
      </c>
      <c r="G38" s="13">
        <f t="shared" si="2"/>
        <v>64515892</v>
      </c>
      <c r="H38" s="14"/>
      <c r="I38" s="32"/>
      <c r="J38" s="32"/>
      <c r="K38" s="32"/>
    </row>
    <row r="39" spans="1:12" ht="18.75">
      <c r="A39" s="11" t="s">
        <v>87</v>
      </c>
      <c r="B39" s="12" t="s">
        <v>88</v>
      </c>
      <c r="C39" s="12">
        <f t="shared" si="0"/>
        <v>3.8058100000000001</v>
      </c>
      <c r="D39" s="12">
        <v>380581</v>
      </c>
      <c r="E39" s="12">
        <v>0</v>
      </c>
      <c r="F39" s="12">
        <v>28530</v>
      </c>
      <c r="G39" s="13">
        <f t="shared" si="2"/>
        <v>352051</v>
      </c>
      <c r="H39" s="14"/>
      <c r="I39" s="32"/>
      <c r="J39" s="32"/>
      <c r="K39" s="32"/>
      <c r="L39" s="3">
        <v>3</v>
      </c>
    </row>
    <row r="40" spans="1:12" ht="18.75">
      <c r="A40" s="11" t="s">
        <v>89</v>
      </c>
      <c r="B40" s="12" t="s">
        <v>90</v>
      </c>
      <c r="C40" s="12">
        <f t="shared" si="0"/>
        <v>10.554500000000001</v>
      </c>
      <c r="D40" s="12">
        <v>1055450</v>
      </c>
      <c r="E40" s="12">
        <v>199086</v>
      </c>
      <c r="F40" s="12">
        <v>0</v>
      </c>
      <c r="G40" s="13">
        <f t="shared" si="2"/>
        <v>856364</v>
      </c>
      <c r="H40" s="14"/>
      <c r="I40" s="32"/>
      <c r="J40" s="32"/>
      <c r="K40" s="32"/>
      <c r="L40" s="3">
        <v>3</v>
      </c>
    </row>
    <row r="41" spans="1:12" ht="18.75">
      <c r="A41" s="11" t="s">
        <v>91</v>
      </c>
      <c r="B41" s="12" t="s">
        <v>92</v>
      </c>
      <c r="C41" s="12">
        <f t="shared" si="0"/>
        <v>3.43709</v>
      </c>
      <c r="D41" s="12">
        <v>343709</v>
      </c>
      <c r="E41" s="12">
        <v>6186</v>
      </c>
      <c r="F41" s="12">
        <v>178564</v>
      </c>
      <c r="G41" s="13">
        <f t="shared" si="2"/>
        <v>158959</v>
      </c>
      <c r="H41" s="14"/>
      <c r="I41" s="32"/>
      <c r="J41" s="32"/>
      <c r="K41" s="32"/>
      <c r="L41" s="3">
        <v>3</v>
      </c>
    </row>
    <row r="42" spans="1:12" ht="18.75">
      <c r="A42" s="11" t="s">
        <v>93</v>
      </c>
      <c r="B42" s="12" t="s">
        <v>94</v>
      </c>
      <c r="C42" s="12">
        <f t="shared" si="0"/>
        <v>2.4324699999999999</v>
      </c>
      <c r="D42" s="12">
        <v>243247</v>
      </c>
      <c r="E42" s="12">
        <v>6124</v>
      </c>
      <c r="F42" s="12">
        <v>15363</v>
      </c>
      <c r="G42" s="13">
        <f t="shared" si="2"/>
        <v>221760</v>
      </c>
      <c r="H42" s="14"/>
      <c r="I42" s="32"/>
      <c r="J42" s="32"/>
      <c r="K42" s="32"/>
      <c r="L42" s="3">
        <v>3</v>
      </c>
    </row>
    <row r="43" spans="1:12" ht="18.75">
      <c r="A43" s="11" t="s">
        <v>95</v>
      </c>
      <c r="B43" s="12" t="s">
        <v>96</v>
      </c>
      <c r="C43" s="12">
        <f t="shared" si="0"/>
        <v>0.64473000000000003</v>
      </c>
      <c r="D43" s="12">
        <v>64473</v>
      </c>
      <c r="E43" s="12">
        <v>0</v>
      </c>
      <c r="F43" s="12">
        <v>61120</v>
      </c>
      <c r="G43" s="13">
        <f t="shared" si="2"/>
        <v>3353</v>
      </c>
      <c r="H43" s="14"/>
      <c r="I43" s="32"/>
      <c r="J43" s="32"/>
      <c r="K43" s="32"/>
      <c r="L43" s="3">
        <v>3</v>
      </c>
    </row>
    <row r="44" spans="1:12" ht="18.75">
      <c r="A44" s="11" t="s">
        <v>97</v>
      </c>
      <c r="B44" s="12" t="s">
        <v>98</v>
      </c>
      <c r="C44" s="12">
        <f t="shared" si="0"/>
        <v>12.47953</v>
      </c>
      <c r="D44" s="12">
        <v>1247953</v>
      </c>
      <c r="E44" s="12">
        <v>196325</v>
      </c>
      <c r="F44" s="12">
        <v>0</v>
      </c>
      <c r="G44" s="13">
        <f t="shared" si="2"/>
        <v>1051628</v>
      </c>
      <c r="H44" s="14"/>
      <c r="I44" s="32"/>
      <c r="J44" s="32"/>
      <c r="K44" s="32"/>
      <c r="L44" s="3">
        <v>3</v>
      </c>
    </row>
    <row r="45" spans="1:12" ht="18.75">
      <c r="A45" s="29">
        <v>36</v>
      </c>
      <c r="B45" s="30" t="s">
        <v>99</v>
      </c>
      <c r="C45" s="12">
        <f t="shared" si="0"/>
        <v>350.03674000000001</v>
      </c>
      <c r="D45" s="30">
        <f>SUM(E45:G45)</f>
        <v>35003674</v>
      </c>
      <c r="E45" s="30">
        <v>5408800</v>
      </c>
      <c r="F45" s="30">
        <v>3177940</v>
      </c>
      <c r="G45" s="30">
        <v>26416934</v>
      </c>
      <c r="H45" s="31"/>
      <c r="I45" s="39"/>
      <c r="J45" s="39"/>
      <c r="K45" s="39"/>
    </row>
    <row r="46" spans="1:12" ht="15.75">
      <c r="A46" s="32"/>
      <c r="B46" s="33"/>
      <c r="C46" s="33">
        <f t="shared" ref="C46:G46" si="3">SUM(C4:C45)</f>
        <v>12458.588898399999</v>
      </c>
      <c r="D46" s="33">
        <f t="shared" si="3"/>
        <v>1245858889.8400002</v>
      </c>
      <c r="E46" s="33">
        <f t="shared" si="3"/>
        <v>206786886</v>
      </c>
      <c r="F46" s="33">
        <f t="shared" si="3"/>
        <v>107458974</v>
      </c>
      <c r="G46" s="33">
        <f t="shared" si="3"/>
        <v>931612791</v>
      </c>
      <c r="H46" s="14"/>
      <c r="I46" s="14"/>
      <c r="J46" s="14"/>
      <c r="K46" s="14"/>
    </row>
    <row r="47" spans="1:12">
      <c r="A47" s="34"/>
      <c r="B47" s="34"/>
      <c r="C47" s="34"/>
      <c r="D47" s="34"/>
      <c r="E47" s="34"/>
      <c r="F47" s="34"/>
      <c r="G47" s="34"/>
      <c r="H47" s="35"/>
      <c r="I47" s="34"/>
      <c r="J47" s="34"/>
      <c r="K47" s="34"/>
    </row>
    <row r="48" spans="1:12">
      <c r="A48" s="34"/>
      <c r="B48" s="34"/>
      <c r="C48" s="34"/>
      <c r="D48" s="34"/>
      <c r="E48" s="34"/>
      <c r="F48" s="34"/>
      <c r="G48" s="34"/>
      <c r="H48" s="35"/>
      <c r="I48" s="34"/>
      <c r="J48" s="34"/>
      <c r="K48" s="34"/>
    </row>
    <row r="49" spans="1:11">
      <c r="A49" s="34"/>
      <c r="B49" s="34"/>
      <c r="C49" s="34"/>
      <c r="D49" s="34"/>
      <c r="E49" s="34"/>
      <c r="F49" s="34"/>
      <c r="G49" s="34"/>
      <c r="H49" s="35"/>
      <c r="I49" s="34"/>
      <c r="J49" s="34"/>
      <c r="K49" s="34"/>
    </row>
    <row r="50" spans="1:1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spans="1:11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spans="1:11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spans="1:11">
      <c r="A53" s="34"/>
      <c r="B53" s="34"/>
      <c r="C53" s="34"/>
      <c r="D53" s="34"/>
      <c r="E53" s="34"/>
      <c r="F53" s="34"/>
      <c r="G53" s="34"/>
      <c r="H53" s="34"/>
      <c r="I53" s="34"/>
      <c r="J53" s="40"/>
      <c r="K53" s="41"/>
    </row>
    <row r="54" spans="1:11">
      <c r="A54" s="34"/>
      <c r="B54" s="34"/>
      <c r="C54" s="34"/>
      <c r="D54" s="34"/>
      <c r="E54" s="34"/>
      <c r="F54" s="34"/>
      <c r="G54" s="34"/>
      <c r="H54" s="34"/>
      <c r="I54" s="34"/>
      <c r="J54" s="40"/>
      <c r="K54" s="41"/>
    </row>
    <row r="55" spans="1:11">
      <c r="A55" s="34"/>
      <c r="B55" s="34"/>
      <c r="C55" s="34"/>
      <c r="D55" s="34"/>
      <c r="E55" s="34"/>
      <c r="F55" s="34"/>
      <c r="G55" s="34"/>
      <c r="H55" s="34"/>
      <c r="I55" s="34"/>
      <c r="J55" s="40"/>
      <c r="K55" s="41"/>
    </row>
    <row r="56" spans="1:11" ht="15.75">
      <c r="A56" s="34"/>
      <c r="B56" s="36"/>
      <c r="C56" s="36"/>
      <c r="D56" s="37"/>
      <c r="E56" s="37"/>
      <c r="F56" s="36"/>
      <c r="G56" s="37"/>
      <c r="H56" s="34"/>
      <c r="I56" s="34"/>
      <c r="J56" s="81"/>
      <c r="K56" s="41"/>
    </row>
    <row r="57" spans="1:11" ht="15.75">
      <c r="A57" s="34"/>
      <c r="B57" s="36"/>
      <c r="C57" s="36"/>
      <c r="D57" s="37"/>
      <c r="E57" s="37"/>
      <c r="F57" s="36"/>
      <c r="G57" s="37"/>
      <c r="H57" s="34"/>
      <c r="I57" s="35"/>
      <c r="J57" s="81"/>
      <c r="K57" s="41"/>
    </row>
    <row r="58" spans="1:11">
      <c r="A58" s="34"/>
      <c r="B58" s="34"/>
      <c r="C58" s="34"/>
      <c r="D58" s="34"/>
      <c r="E58" s="34"/>
      <c r="F58" s="34"/>
      <c r="G58" s="34"/>
      <c r="H58" s="34"/>
      <c r="I58" s="34"/>
      <c r="J58" s="81"/>
      <c r="K58" s="41"/>
    </row>
    <row r="59" spans="1:11">
      <c r="A59" s="34"/>
      <c r="B59" s="34"/>
      <c r="C59" s="34"/>
      <c r="D59" s="34"/>
      <c r="E59" s="34"/>
      <c r="F59" s="34"/>
      <c r="G59" s="34"/>
      <c r="H59" s="34"/>
      <c r="I59" s="34"/>
      <c r="J59" s="81"/>
      <c r="K59" s="41"/>
    </row>
    <row r="60" spans="1:11">
      <c r="A60" s="34"/>
      <c r="B60" s="34"/>
      <c r="C60" s="34"/>
      <c r="D60" s="34"/>
      <c r="E60" s="34"/>
      <c r="F60" s="34"/>
      <c r="G60" s="34"/>
      <c r="H60" s="34"/>
      <c r="I60" s="34"/>
      <c r="J60" s="81"/>
      <c r="K60" s="41"/>
    </row>
    <row r="61" spans="1:11">
      <c r="A61" s="34"/>
      <c r="B61" s="34"/>
      <c r="C61" s="34"/>
      <c r="D61" s="34"/>
      <c r="E61" s="34"/>
      <c r="F61" s="34"/>
      <c r="G61" s="34"/>
      <c r="H61" s="34"/>
      <c r="I61" s="34"/>
      <c r="J61" s="82"/>
      <c r="K61" s="41"/>
    </row>
    <row r="62" spans="1:11">
      <c r="A62" s="34"/>
      <c r="B62" s="34"/>
      <c r="C62" s="34"/>
      <c r="D62" s="34"/>
      <c r="E62" s="34"/>
      <c r="F62" s="34"/>
      <c r="G62" s="34"/>
      <c r="H62" s="34"/>
      <c r="I62" s="34"/>
      <c r="J62" s="82"/>
      <c r="K62" s="42"/>
    </row>
    <row r="63" spans="1:11">
      <c r="A63" s="34"/>
      <c r="B63" s="34"/>
      <c r="C63" s="34"/>
      <c r="D63" s="34"/>
      <c r="E63" s="34"/>
      <c r="F63" s="34"/>
      <c r="G63" s="34"/>
      <c r="H63" s="34"/>
      <c r="I63" s="34"/>
      <c r="J63" s="82"/>
      <c r="K63" s="42"/>
    </row>
    <row r="64" spans="1:11">
      <c r="A64" s="34"/>
      <c r="B64" s="34"/>
      <c r="C64" s="34"/>
      <c r="D64" s="34"/>
      <c r="E64" s="34"/>
      <c r="F64" s="34"/>
      <c r="G64" s="34"/>
      <c r="H64" s="34"/>
      <c r="I64" s="34"/>
      <c r="J64" s="82"/>
      <c r="K64" s="42"/>
    </row>
    <row r="65" spans="1:11">
      <c r="A65" s="34"/>
      <c r="B65" s="34"/>
      <c r="C65" s="34"/>
      <c r="D65" s="34"/>
      <c r="E65" s="34"/>
      <c r="F65" s="34"/>
      <c r="G65" s="34"/>
      <c r="H65" s="34"/>
      <c r="I65" s="34"/>
      <c r="J65" s="43"/>
      <c r="K65" s="42"/>
    </row>
    <row r="66" spans="1:11">
      <c r="A66" s="34"/>
      <c r="B66" s="34"/>
      <c r="C66" s="34"/>
      <c r="D66" s="34"/>
      <c r="E66" s="34"/>
      <c r="F66" s="34"/>
      <c r="G66" s="34"/>
      <c r="H66" s="34"/>
      <c r="I66" s="34"/>
      <c r="J66" s="43"/>
      <c r="K66" s="42"/>
    </row>
    <row r="67" spans="1:11">
      <c r="A67" s="34"/>
      <c r="B67" s="34"/>
      <c r="C67" s="34"/>
      <c r="D67" s="34"/>
      <c r="E67" s="34"/>
      <c r="F67" s="34"/>
      <c r="G67" s="34"/>
      <c r="H67" s="34"/>
      <c r="I67" s="34"/>
      <c r="J67" s="43"/>
      <c r="K67" s="42"/>
    </row>
    <row r="68" spans="1:11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spans="1:11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</row>
    <row r="70" spans="1:11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spans="1:11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spans="1:11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</row>
    <row r="73" spans="1:1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</row>
    <row r="74" spans="1:11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</row>
    <row r="75" spans="1:11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</row>
    <row r="76" spans="1:11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spans="1:11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spans="1:11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spans="1:11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</row>
    <row r="80" spans="1:11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</row>
    <row r="81" spans="1:11">
      <c r="A81" s="34"/>
      <c r="B81" s="34"/>
      <c r="C81" s="34"/>
      <c r="D81" s="34"/>
      <c r="E81" s="34"/>
      <c r="F81" s="34"/>
      <c r="G81" s="34"/>
      <c r="H81" s="34"/>
      <c r="I81" s="44"/>
      <c r="J81" s="34"/>
      <c r="K81" s="34"/>
    </row>
    <row r="82" spans="1:11">
      <c r="A82" s="34"/>
      <c r="B82" s="34"/>
      <c r="C82" s="34"/>
      <c r="D82" s="34"/>
      <c r="E82" s="34"/>
      <c r="F82" s="34"/>
      <c r="G82" s="34"/>
      <c r="H82" s="34"/>
      <c r="I82" s="44"/>
      <c r="J82" s="34"/>
      <c r="K82" s="34"/>
    </row>
    <row r="83" spans="1:11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</row>
    <row r="84" spans="1:11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spans="1:11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</row>
    <row r="86" spans="1:11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</row>
    <row r="87" spans="1:11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</row>
    <row r="88" spans="1:11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</row>
    <row r="89" spans="1:11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spans="1:11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spans="1:11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</row>
    <row r="92" spans="1:11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</row>
    <row r="93" spans="1:11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</row>
    <row r="94" spans="1:11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</row>
    <row r="95" spans="1:11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</row>
    <row r="96" spans="1:11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spans="1:11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</row>
    <row r="98" spans="1:11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</row>
    <row r="99" spans="1:11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</row>
    <row r="100" spans="1:11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</row>
    <row r="101" spans="1:11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</row>
    <row r="102" spans="1:11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</row>
    <row r="103" spans="1:11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</row>
    <row r="104" spans="1:11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spans="1:11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</row>
    <row r="106" spans="1:11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  <row r="107" spans="1:11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</row>
    <row r="108" spans="1:11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</row>
    <row r="109" spans="1:11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</row>
    <row r="110" spans="1:11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</row>
    <row r="111" spans="1:11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</row>
    <row r="112" spans="1:11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</row>
    <row r="113" spans="1:11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</row>
    <row r="114" spans="1:11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</row>
    <row r="115" spans="1:11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</row>
    <row r="116" spans="1:11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</row>
    <row r="117" spans="1:11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</row>
    <row r="118" spans="1:11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</row>
    <row r="119" spans="1:11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</row>
    <row r="120" spans="1:11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</row>
    <row r="121" spans="1:11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</row>
    <row r="122" spans="1:11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</row>
    <row r="123" spans="1:11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</row>
    <row r="124" spans="1:11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</row>
    <row r="125" spans="1:11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</row>
    <row r="126" spans="1:11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</row>
    <row r="127" spans="1:11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</row>
    <row r="128" spans="1:11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</row>
    <row r="129" spans="1:11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</row>
    <row r="130" spans="1:11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</row>
    <row r="131" spans="1:11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</row>
  </sheetData>
  <mergeCells count="4">
    <mergeCell ref="D2:G2"/>
    <mergeCell ref="H2:K2"/>
    <mergeCell ref="J56:J60"/>
    <mergeCell ref="J61:J64"/>
  </mergeCells>
  <printOptions horizontalCentered="1"/>
  <pageMargins left="0.70866141732283505" right="0.70866141732283505" top="0.74803149606299202" bottom="0.74803149606299202" header="0.31496062992126" footer="0.31496062992126"/>
  <pageSetup paperSize="9" scale="3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8" workbookViewId="0">
      <selection activeCell="C19" sqref="C19"/>
    </sheetView>
  </sheetViews>
  <sheetFormatPr defaultColWidth="9" defaultRowHeight="15"/>
  <cols>
    <col min="1" max="1" width="28" style="45" customWidth="1"/>
    <col min="2" max="2" width="24.7109375" customWidth="1"/>
    <col min="3" max="3" width="20.28515625" customWidth="1"/>
    <col min="4" max="4" width="21.85546875" customWidth="1"/>
    <col min="5" max="5" width="21.140625" customWidth="1"/>
    <col min="6" max="6" width="26.85546875" customWidth="1"/>
  </cols>
  <sheetData>
    <row r="1" spans="1:11" ht="15.75">
      <c r="A1" s="83" t="s">
        <v>100</v>
      </c>
      <c r="B1" s="83"/>
      <c r="C1" s="83"/>
      <c r="D1" s="83"/>
      <c r="E1" s="83"/>
      <c r="F1" s="83"/>
    </row>
    <row r="2" spans="1:11">
      <c r="A2" s="46"/>
      <c r="B2" s="47"/>
      <c r="C2" s="47"/>
      <c r="D2" s="47"/>
      <c r="E2" s="47"/>
      <c r="F2" s="47"/>
    </row>
    <row r="3" spans="1:11">
      <c r="A3" s="46"/>
      <c r="B3" s="48" t="s">
        <v>101</v>
      </c>
      <c r="C3" s="48" t="s">
        <v>0</v>
      </c>
      <c r="D3" s="48" t="s">
        <v>1</v>
      </c>
      <c r="E3" s="48" t="s">
        <v>2</v>
      </c>
      <c r="F3" s="48" t="s">
        <v>3</v>
      </c>
    </row>
    <row r="4" spans="1:11">
      <c r="A4" s="46"/>
      <c r="B4" s="47"/>
      <c r="C4" s="47"/>
      <c r="D4" s="47"/>
      <c r="E4" s="47"/>
      <c r="F4" s="47"/>
    </row>
    <row r="5" spans="1:11" ht="18.75">
      <c r="A5" s="48" t="s">
        <v>4</v>
      </c>
      <c r="B5" s="23"/>
      <c r="C5" s="27">
        <v>1856012</v>
      </c>
      <c r="D5" s="26">
        <v>97042</v>
      </c>
      <c r="E5" s="26">
        <v>902740</v>
      </c>
      <c r="F5" s="87">
        <v>2855794</v>
      </c>
    </row>
    <row r="6" spans="1:11">
      <c r="A6" s="46"/>
      <c r="B6" s="47"/>
      <c r="C6" s="47"/>
      <c r="D6" s="47"/>
      <c r="E6" s="47"/>
      <c r="F6" s="47"/>
    </row>
    <row r="7" spans="1:11">
      <c r="A7" s="86" t="s">
        <v>102</v>
      </c>
      <c r="B7" s="47"/>
      <c r="C7" s="85"/>
      <c r="D7" s="85"/>
      <c r="E7" s="85"/>
      <c r="F7" s="47"/>
    </row>
    <row r="8" spans="1:11" ht="18.75">
      <c r="A8" s="50" t="s">
        <v>5</v>
      </c>
      <c r="B8" s="51">
        <f>SUM(B9+B10+B11+B12)</f>
        <v>10.889999999999999</v>
      </c>
      <c r="C8" s="52">
        <f>SUM(C9:C12)</f>
        <v>10.889999999999999</v>
      </c>
      <c r="D8" s="52">
        <f>SUM(D9:D12)</f>
        <v>0</v>
      </c>
      <c r="E8" s="52">
        <f>SUM(E9:E12)</f>
        <v>0</v>
      </c>
      <c r="F8" s="22"/>
    </row>
    <row r="9" spans="1:11" ht="15.75">
      <c r="A9" s="53" t="s">
        <v>6</v>
      </c>
      <c r="B9" s="47">
        <v>9.6</v>
      </c>
      <c r="C9" s="54">
        <f>B9</f>
        <v>9.6</v>
      </c>
      <c r="D9" s="55">
        <v>0</v>
      </c>
      <c r="E9" s="55">
        <v>0</v>
      </c>
      <c r="F9" s="20"/>
    </row>
    <row r="10" spans="1:11" ht="15.75">
      <c r="A10" s="56" t="s">
        <v>7</v>
      </c>
      <c r="B10" s="47">
        <v>0.62</v>
      </c>
      <c r="C10" s="54">
        <f>B10</f>
        <v>0.62</v>
      </c>
      <c r="D10" s="55">
        <v>0</v>
      </c>
      <c r="E10" s="55">
        <v>0</v>
      </c>
      <c r="F10" s="20"/>
    </row>
    <row r="11" spans="1:11" ht="15.75">
      <c r="A11" s="56" t="s">
        <v>8</v>
      </c>
      <c r="B11" s="47">
        <v>0.55000000000000004</v>
      </c>
      <c r="C11" s="54">
        <f>B11</f>
        <v>0.55000000000000004</v>
      </c>
      <c r="D11" s="55">
        <v>0</v>
      </c>
      <c r="E11" s="55">
        <v>0</v>
      </c>
      <c r="F11" s="20"/>
    </row>
    <row r="12" spans="1:11" ht="15.75">
      <c r="A12" s="56" t="s">
        <v>9</v>
      </c>
      <c r="B12" s="57">
        <v>0.12</v>
      </c>
      <c r="C12" s="54">
        <f>B12</f>
        <v>0.12</v>
      </c>
      <c r="D12" s="55">
        <v>0</v>
      </c>
      <c r="E12" s="55">
        <v>0</v>
      </c>
      <c r="F12" s="20"/>
    </row>
    <row r="13" spans="1:11">
      <c r="A13" s="46"/>
      <c r="B13" s="47"/>
      <c r="C13" s="47"/>
      <c r="D13" s="47"/>
      <c r="E13" s="47"/>
      <c r="F13" s="47"/>
      <c r="G13" s="59"/>
    </row>
    <row r="14" spans="1:11" s="73" customFormat="1">
      <c r="A14" s="70" t="s">
        <v>10</v>
      </c>
      <c r="B14" s="71">
        <v>26.87</v>
      </c>
      <c r="C14" s="71">
        <v>17.47</v>
      </c>
      <c r="D14" s="71">
        <f>SUM(D15:D16)</f>
        <v>0.91306254582788537</v>
      </c>
      <c r="E14" s="71">
        <f>SUM(E15+E16)</f>
        <v>8.4938282663245328</v>
      </c>
      <c r="F14" s="72"/>
      <c r="K14" s="74"/>
    </row>
    <row r="15" spans="1:11">
      <c r="A15" s="46" t="s">
        <v>11</v>
      </c>
      <c r="B15" s="59">
        <f>B14*90/100</f>
        <v>24.183000000000003</v>
      </c>
      <c r="C15" s="60">
        <f>B15*C5/F5</f>
        <v>15.716798269062828</v>
      </c>
      <c r="D15" s="60">
        <f>D5/F5*B15</f>
        <v>0.82175629124509686</v>
      </c>
      <c r="E15" s="61">
        <f>E5/F5*B15</f>
        <v>7.6444454396920802</v>
      </c>
      <c r="F15" s="47"/>
    </row>
    <row r="16" spans="1:11">
      <c r="A16" s="46" t="s">
        <v>12</v>
      </c>
      <c r="B16" s="55">
        <f>B14*10/100</f>
        <v>2.6869999999999998</v>
      </c>
      <c r="C16" s="60">
        <f>C5/F5*B16</f>
        <v>1.7463109187847581</v>
      </c>
      <c r="D16" s="60">
        <f>D5/F5*B16</f>
        <v>9.1306254582788515E-2</v>
      </c>
      <c r="E16" s="60">
        <f>E5/F5*B16</f>
        <v>0.84938282663245313</v>
      </c>
      <c r="F16" s="47"/>
    </row>
    <row r="17" spans="1:8">
      <c r="A17" s="46"/>
      <c r="B17" s="47"/>
      <c r="C17" s="47"/>
      <c r="D17" s="47"/>
      <c r="E17" s="47"/>
      <c r="F17" s="47"/>
      <c r="G17" s="90"/>
      <c r="H17" s="59"/>
    </row>
    <row r="18" spans="1:8" s="73" customFormat="1">
      <c r="A18" s="70" t="s">
        <v>13</v>
      </c>
      <c r="B18" s="75">
        <v>3.28</v>
      </c>
      <c r="C18" s="71">
        <f>SUM(C19+C20)</f>
        <v>2.1317081554201738</v>
      </c>
      <c r="D18" s="71">
        <f>SUM(D19:D20)</f>
        <v>0.11145683477169571</v>
      </c>
      <c r="E18" s="71">
        <f>SUM(E19:E20)</f>
        <v>1.0368350098081305</v>
      </c>
      <c r="F18" s="72"/>
    </row>
    <row r="19" spans="1:8">
      <c r="A19" s="46" t="s">
        <v>14</v>
      </c>
      <c r="B19" s="60">
        <f>B18*85/100</f>
        <v>2.7880000000000003</v>
      </c>
      <c r="C19" s="60">
        <f>C5/F5*B19+0.01</f>
        <v>1.8219519321071478</v>
      </c>
      <c r="D19" s="60">
        <f>D5/F5*B19</f>
        <v>9.4738309555941355E-2</v>
      </c>
      <c r="E19" s="60">
        <f>E5/F5*B19</f>
        <v>0.88130975833691094</v>
      </c>
      <c r="F19" s="47"/>
    </row>
    <row r="20" spans="1:8">
      <c r="A20" s="46" t="s">
        <v>15</v>
      </c>
      <c r="B20" s="60">
        <f>B18*15/100</f>
        <v>0.49199999999999994</v>
      </c>
      <c r="C20" s="60">
        <f>C5/F5*B20-0.01</f>
        <v>0.30975622331302599</v>
      </c>
      <c r="D20" s="60">
        <f>D5/F5*B20</f>
        <v>1.6718525215754353E-2</v>
      </c>
      <c r="E20" s="60">
        <f>E5/F5*B20</f>
        <v>0.15552525147121954</v>
      </c>
      <c r="F20" s="47"/>
    </row>
    <row r="21" spans="1:8">
      <c r="A21" s="46"/>
      <c r="B21" s="60"/>
      <c r="C21" s="60"/>
      <c r="D21" s="47"/>
      <c r="E21" s="47"/>
      <c r="F21" s="47"/>
    </row>
    <row r="22" spans="1:8" s="73" customFormat="1">
      <c r="A22" s="70" t="s">
        <v>16</v>
      </c>
      <c r="B22" s="71">
        <v>1.1200000000000001</v>
      </c>
      <c r="C22" s="76">
        <f>C5/F5*B22</f>
        <v>0.72790034575323015</v>
      </c>
      <c r="D22" s="76">
        <f>D5/F5*B22</f>
        <v>3.8058431385457073E-2</v>
      </c>
      <c r="E22" s="76">
        <f>E5/F5*B22</f>
        <v>0.35404122286131284</v>
      </c>
      <c r="F22" s="72"/>
    </row>
    <row r="23" spans="1:8">
      <c r="A23" s="89" t="s">
        <v>3</v>
      </c>
      <c r="B23" s="58">
        <f>B8+B14+B18+B22</f>
        <v>42.16</v>
      </c>
      <c r="C23" s="62">
        <f>C8+C14+C18+C22</f>
        <v>31.219608501173404</v>
      </c>
      <c r="D23" s="49">
        <f>D8+D14+D18+D22</f>
        <v>1.0625778119850382</v>
      </c>
      <c r="E23" s="58">
        <f>E8+E14+E18+E22</f>
        <v>9.8847044989939761</v>
      </c>
      <c r="F23" s="47"/>
    </row>
    <row r="26" spans="1:8">
      <c r="F26" s="59"/>
    </row>
    <row r="27" spans="1:8">
      <c r="A27" s="88" t="s">
        <v>103</v>
      </c>
      <c r="B27" s="84"/>
      <c r="C27" s="84"/>
      <c r="D27" s="84"/>
    </row>
    <row r="29" spans="1:8">
      <c r="E29" s="59"/>
    </row>
    <row r="30" spans="1:8">
      <c r="D30" s="59"/>
    </row>
    <row r="31" spans="1:8">
      <c r="D31" s="59"/>
      <c r="E31" s="59"/>
    </row>
    <row r="32" spans="1:8">
      <c r="D32" s="59"/>
    </row>
    <row r="33" spans="2:4">
      <c r="B33" s="59"/>
    </row>
    <row r="38" spans="2:4">
      <c r="D38" s="63"/>
    </row>
  </sheetData>
  <mergeCells count="2">
    <mergeCell ref="A1:F1"/>
    <mergeCell ref="A27:D27"/>
  </mergeCells>
  <pageMargins left="0.25" right="0.25" top="0.75" bottom="0.75" header="0.3" footer="0.3"/>
  <pageSetup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Census 2011 RCH</vt:lpstr>
      <vt:lpstr>Manipur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NHM</cp:lastModifiedBy>
  <cp:lastPrinted>2021-12-06T09:25:43Z</cp:lastPrinted>
  <dcterms:created xsi:type="dcterms:W3CDTF">2006-09-16T00:00:00Z</dcterms:created>
  <dcterms:modified xsi:type="dcterms:W3CDTF">2021-12-06T09:25:50Z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17A3A51A7EEC4EC6A59BAC5A35AD8477</vt:lpwstr>
  </property>
  <property fmtid="{D5CDD505-2E9C-101B-9397-08002B2CF9AE}" pid="3" name="KSOProductBuildVer">
    <vt:lpwstr>1033-11.2.0.10307</vt:lpwstr>
  </property>
</Properties>
</file>